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5.11.2025." sheetId="1" r:id="GemRid2558"/>
  </sheets>
  <definedNames/>
  <calcPr calcId="124519"/>
</workbook>
</file>

<file path=xl/sharedStrings.xml><?xml version="1.0" encoding="utf-8"?>
<sst xmlns="http://schemas.openxmlformats.org/spreadsheetml/2006/main" count="52" uniqueCount="52">
  <si>
    <t>KURSNA LISTA BANJALUČKE BERZE - 05.11.2025.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</si>
  <si>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</si>
  <si>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</si>
  <si>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</si>
  <si>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</si>
  <si>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</si>
  <si>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</si>
  <si>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</si>
  <si>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</si>
  <si>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</si>
  <si>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</si>
  <si>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</si>
  <si>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</si>
  <si>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</si>
  <si>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</si>
  <si>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</si>
  <si>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</si>
  <si>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</si>
  <si>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</si>
  <si>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</si>
  <si>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</si>
  <si>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</si>
  <si>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</t>
  </si>
  <si>
    <t>1,01</t>
  </si>
  <si>
    <t>Službeno berzansko tržište - Lista C</t>
  </si>
  <si>
    <t>EDPL-R-A</t>
  </si>
  <si>
    <t>ODS Elektrodistribucija a.d. Pale</t>
  </si>
  <si>
    <t>0,5</t>
  </si>
  <si>
    <t>0,6</t>
  </si>
  <si>
    <t>0,595(A)</t>
  </si>
  <si>
    <t>PPMK-R-A</t>
  </si>
  <si>
    <t>Prvo penzionersko MKD a.d. Banja Luka</t>
  </si>
  <si>
    <t/>
  </si>
  <si>
    <t>17,1</t>
  </si>
  <si>
    <t>17,1(A)</t>
  </si>
  <si>
    <t>Slobodno tržište - Tržište akcija</t>
  </si>
  <si>
    <t>RNAF-R-A</t>
  </si>
  <si>
    <t>Rafinerija nafte Brod a.d. Brod</t>
  </si>
  <si>
    <t>0,015</t>
  </si>
  <si>
    <t>0,16</t>
  </si>
  <si>
    <t>TGTN-R-A</t>
  </si>
  <si>
    <t>Tehnogas - Trn a.d. Laktaši</t>
  </si>
  <si>
    <t>17(A)</t>
  </si>
  <si>
    <t>VSLA-R-A</t>
  </si>
  <si>
    <t>Veterinarska stanica a.d. Laktaši</t>
  </si>
  <si>
    <t>0,7</t>
  </si>
  <si>
    <t>0,7(A)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</si>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</sst>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55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854.60000000</v>
      </c>
      <c r="J2" s="9">
        <v>-2.37000000</v>
      </c>
      <c r="K2" s="10">
        <v>-0.28000000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3314.52000000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-0.98000000</v>
      </c>
      <c r="H11" s="40">
        <v>1.01000000</v>
      </c>
      <c r="I11" s="40">
        <v>1.00000000</v>
      </c>
      <c r="J11" s="41">
        <v>66455</v>
      </c>
      <c r="K11" s="10">
        <v>66889.55000000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-2.94000000</v>
      </c>
      <c r="H14" s="40">
        <v>0.59500000</v>
      </c>
      <c r="I14" s="40">
        <v>0.59500000</v>
      </c>
      <c r="J14" s="41">
        <v>1000</v>
      </c>
      <c r="K14" s="10">
        <v>595.00000000</v>
      </c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0.00000000</v>
      </c>
      <c r="H15" s="40">
        <v>17.10000000</v>
      </c>
      <c r="I15" s="40">
        <v>17.10000000</v>
      </c>
      <c r="J15" s="41">
        <v>872</v>
      </c>
      <c r="K15" s="10">
        <v>14911.20000000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35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36</v>
      </c>
      <c r="B18" s="38" t="s">
        <v>37</v>
      </c>
      <c r="C18" s="39"/>
      <c r="D18" s="40" t="s">
        <v>38</v>
      </c>
      <c r="E18" s="40" t="s">
        <v>39</v>
      </c>
      <c r="F18" s="40" t="s">
        <v>38</v>
      </c>
      <c r="G18" s="40">
        <v>0.00000000</v>
      </c>
      <c r="H18" s="40">
        <v>0.01500000</v>
      </c>
      <c r="I18" s="40">
        <v>0.01500000</v>
      </c>
      <c r="J18" s="41">
        <v>7097</v>
      </c>
      <c r="K18" s="10">
        <v>106.46000000</v>
      </c>
    </row>
    <row r="19">
      <c r="A19" s="37" t="s">
        <v>40</v>
      </c>
      <c r="B19" s="38" t="s">
        <v>41</v>
      </c>
      <c r="C19" s="39"/>
      <c r="D19" s="40" t="s">
        <v>32</v>
      </c>
      <c r="E19" s="40" t="s">
        <v>32</v>
      </c>
      <c r="F19" s="40" t="s">
        <v>42</v>
      </c>
      <c r="G19" s="40">
        <v>0.00000000</v>
      </c>
      <c r="H19" s="40">
        <v>17.00000000</v>
      </c>
      <c r="I19" s="40">
        <v>17.00000000</v>
      </c>
      <c r="J19" s="41">
        <v>849</v>
      </c>
      <c r="K19" s="10">
        <v>14433.00000000</v>
      </c>
    </row>
    <row r="20">
      <c r="A20" s="37" t="s">
        <v>43</v>
      </c>
      <c r="B20" s="38" t="s">
        <v>44</v>
      </c>
      <c r="C20" s="39"/>
      <c r="D20" s="40" t="s">
        <v>32</v>
      </c>
      <c r="E20" s="40" t="s">
        <v>45</v>
      </c>
      <c r="F20" s="40" t="s">
        <v>46</v>
      </c>
      <c r="G20" s="40">
        <v>0.00000000</v>
      </c>
      <c r="H20" s="40">
        <v>0.70000000</v>
      </c>
      <c r="I20" s="40">
        <v>0.70000000</v>
      </c>
      <c r="J20" s="41">
        <v>7770</v>
      </c>
      <c r="K20" s="10">
        <v>5439.00000000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 ht="38" customHeight="1">
      <c r="A22" s="42" t="s">
        <v>7</v>
      </c>
      <c r="B22" s="43" t="s">
        <v>8</v>
      </c>
      <c r="C22" s="44" t="s">
        <v>47</v>
      </c>
      <c r="D22" s="44" t="s">
        <v>11</v>
      </c>
      <c r="E22" s="44" t="s">
        <v>12</v>
      </c>
      <c r="F22" s="44" t="s">
        <v>13</v>
      </c>
      <c r="G22" s="44" t="s">
        <v>14</v>
      </c>
      <c r="H22" s="44" t="s">
        <v>15</v>
      </c>
      <c r="I22" s="44" t="s">
        <v>48</v>
      </c>
      <c r="J22" s="45" t="s">
        <v>49</v>
      </c>
      <c r="K22" s="46" t="s">
        <v>18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7" t="s">
        <v>50</v>
      </c>
      <c r="B24" s="48"/>
      <c r="C24" s="48"/>
      <c r="D24" s="48"/>
      <c r="E24" s="48"/>
      <c r="F24" s="48"/>
      <c r="G24" s="48"/>
      <c r="H24" s="48"/>
      <c r="I24" s="49"/>
      <c r="J24" s="50">
        <f ca="1">SUM(J11:J23)</f>
        <v>0</v>
      </c>
      <c r="K24" s="51">
        <f ca="1">SUM(K11:K23)</f>
        <v>0</v>
      </c>
    </row>
    <row r="25">
      <c r="A25" s="52" t="s">
        <v>51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3">
    <mergeCell ref="B14:C14"/>
    <mergeCell ref="A21:K21"/>
    <mergeCell ref="A17:K17"/>
    <mergeCell ref="B18:C18"/>
    <mergeCell ref="A16:K16"/>
    <mergeCell ref="A10:K10"/>
    <mergeCell ref="A9:K9"/>
    <mergeCell ref="A25:K151"/>
    <mergeCell ref="A2:G5"/>
    <mergeCell ref="A6:K6"/>
    <mergeCell ref="F7:K7"/>
    <mergeCell ref="B15:C15"/>
    <mergeCell ref="A13:K13"/>
    <mergeCell ref="A12:K12"/>
    <mergeCell ref="B19:C19"/>
    <mergeCell ref="A24:I24"/>
    <mergeCell ref="D7:E7"/>
    <mergeCell ref="A1:G1"/>
    <mergeCell ref="B20:C20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